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документи\ПРОГРАМИ та ЗМІНИ 2022-2023\ЗМІНИ  до програм 2023 рік\Благоустрій\Благоустрій  05.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64" i="1" l="1"/>
  <c r="G41" i="1"/>
  <c r="G29" i="1"/>
  <c r="G25" i="1"/>
  <c r="G21" i="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<sst xmlns="http://schemas.openxmlformats.org/spreadsheetml/2006/main" count="119" uniqueCount="75">
  <si>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</si>
  <si>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</si>
  <si>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</si>
  <si>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</si>
  <si>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</si>
  <si>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</si>
  <si>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</si>
  <si>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</si>
  <si>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</si>
  <si>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</si>
  <si>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</si>
  <si>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</si>
  <si>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</si>
  <si>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</si>
  <si>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</si>
  <si>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</si>
  <si>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</si>
  <si>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</si>
  <si>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</si>
  <si>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</si>
  <si>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</si>
  <si>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</si>
  <si>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</si>
  <si>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</si>
  <si>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</si>
  <si>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</si>
  <si>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</si>
  <si>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</si>
  <si>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</si>
  <si>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</si>
  <si>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</si>
  <si>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</si>
  <si>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</si>
  <si>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</si>
  <si>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</si>
  <si>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</si>
  <si>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</si>
  <si>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</si>
  <si>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</si>
  <si>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</si>
  <si>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</si>
  <si>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</si>
  <si>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</si>
  <si>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</si>
  <si>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</si>
  <si>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</si>
  <si>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</si>
  <si>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</si>
  <si>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</si>
  <si>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</si>
  <si>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</si>
  <si>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</si>
  <si>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</si>
  <si>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</si>
  <si>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</si>
  <si>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</si>
  <si>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</si>
  <si>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</si>
  <si>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</si>
  <si>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</si>
  <si>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</si>
  <si>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</si>
  <si>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</si>
  <si>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</si>
  <si>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</si>
  <si>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</si>
  <si>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</si>
  <si>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</si>
  <si>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</si>
  <si>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</si>
  <si>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</si>
  <si>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</si>
  <si>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</si>
  <si>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t>Начальник управління будівництва та інфраструктури</t>
  </si>
  <si>
    <r>
      <t xml:space="preserve">(у редакції рішення Нововолинської міської ради від  </t>
    </r>
    <r>
      <rPr>
        <u/>
        <sz val="11"/>
        <rFont val="Times New Roman"/>
        <family val="1"/>
        <charset val="204"/>
      </rPr>
      <t xml:space="preserve"> травня 2023 №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</si>
</sst>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3" fillId="2" borderId="1"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164" fontId="11" fillId="3" borderId="1" xfId="0" applyNumberFormat="1" applyFont="1" applyFill="1" applyBorder="1"/>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topLeftCell="A82" zoomScale="130" zoomScaleNormal="110" zoomScaleSheetLayoutView="130" workbookViewId="0">
      <selection activeCell="A62" sqref="A62:A6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7" t="s">
        <v>54</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49" t="s">
        <v>74</v>
      </c>
      <c r="I5" s="49"/>
      <c r="J5" s="49"/>
      <c r="K5" s="49"/>
    </row>
    <row r="6" spans="1:11" ht="46.5" customHeight="1" x14ac:dyDescent="0.3">
      <c r="A6" s="83" t="s">
        <v>55</v>
      </c>
      <c r="B6" s="83"/>
      <c r="C6" s="83"/>
      <c r="D6" s="83"/>
      <c r="E6" s="83"/>
      <c r="F6" s="83"/>
      <c r="G6" s="83"/>
      <c r="H6" s="83"/>
      <c r="I6" s="83"/>
      <c r="J6" s="83"/>
      <c r="K6" s="3"/>
    </row>
    <row r="7" spans="1:11" ht="33" customHeight="1" x14ac:dyDescent="0.25">
      <c r="A7" s="111" t="s">
        <v>0</v>
      </c>
      <c r="B7" s="84" t="s">
        <v>27</v>
      </c>
      <c r="C7" s="84" t="s">
        <v>5</v>
      </c>
      <c r="D7" s="84" t="s">
        <v>6</v>
      </c>
      <c r="E7" s="84" t="s">
        <v>1</v>
      </c>
      <c r="F7" s="112" t="s">
        <v>56</v>
      </c>
      <c r="G7" s="113"/>
      <c r="H7" s="113"/>
      <c r="I7" s="113"/>
      <c r="J7" s="113"/>
      <c r="K7" s="114"/>
    </row>
    <row r="8" spans="1:11" ht="25.5" customHeight="1" x14ac:dyDescent="0.25">
      <c r="A8" s="111"/>
      <c r="B8" s="84"/>
      <c r="C8" s="84"/>
      <c r="D8" s="84"/>
      <c r="E8" s="84"/>
      <c r="F8" s="16" t="s">
        <v>2</v>
      </c>
      <c r="G8" s="16">
        <v>2023</v>
      </c>
      <c r="H8" s="16">
        <v>2024</v>
      </c>
      <c r="I8" s="16">
        <v>2025</v>
      </c>
      <c r="J8" s="17">
        <v>2026</v>
      </c>
      <c r="K8" s="127" t="s">
        <v>7</v>
      </c>
    </row>
    <row r="9" spans="1:11" ht="82.5" x14ac:dyDescent="0.25">
      <c r="A9" s="111"/>
      <c r="B9" s="84"/>
      <c r="C9" s="84"/>
      <c r="D9" s="84"/>
      <c r="E9" s="84"/>
      <c r="F9" s="18" t="s">
        <v>3</v>
      </c>
      <c r="G9" s="18" t="s">
        <v>3</v>
      </c>
      <c r="H9" s="18" t="s">
        <v>3</v>
      </c>
      <c r="I9" s="18" t="s">
        <v>37</v>
      </c>
      <c r="J9" s="19" t="s">
        <v>37</v>
      </c>
      <c r="K9" s="128"/>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24" t="s">
        <v>16</v>
      </c>
      <c r="B11" s="115" t="s">
        <v>15</v>
      </c>
      <c r="C11" s="116"/>
      <c r="D11" s="116"/>
      <c r="E11" s="116"/>
      <c r="F11" s="116"/>
      <c r="G11" s="116"/>
      <c r="H11" s="116"/>
      <c r="I11" s="116"/>
      <c r="J11" s="116"/>
      <c r="K11" s="117"/>
    </row>
    <row r="12" spans="1:11" ht="10.5" customHeight="1" x14ac:dyDescent="0.25">
      <c r="A12" s="125"/>
      <c r="B12" s="118"/>
      <c r="C12" s="119"/>
      <c r="D12" s="119"/>
      <c r="E12" s="119"/>
      <c r="F12" s="119"/>
      <c r="G12" s="119"/>
      <c r="H12" s="119"/>
      <c r="I12" s="119"/>
      <c r="J12" s="119"/>
      <c r="K12" s="120"/>
    </row>
    <row r="13" spans="1:11" x14ac:dyDescent="0.25">
      <c r="A13" s="125"/>
      <c r="B13" s="118"/>
      <c r="C13" s="119"/>
      <c r="D13" s="119"/>
      <c r="E13" s="119"/>
      <c r="F13" s="119"/>
      <c r="G13" s="119"/>
      <c r="H13" s="119"/>
      <c r="I13" s="119"/>
      <c r="J13" s="119"/>
      <c r="K13" s="120"/>
    </row>
    <row r="14" spans="1:11" ht="2.25" customHeight="1" x14ac:dyDescent="0.25">
      <c r="A14" s="126"/>
      <c r="B14" s="121"/>
      <c r="C14" s="122"/>
      <c r="D14" s="122"/>
      <c r="E14" s="122"/>
      <c r="F14" s="122"/>
      <c r="G14" s="122"/>
      <c r="H14" s="122"/>
      <c r="I14" s="122"/>
      <c r="J14" s="122"/>
      <c r="K14" s="123"/>
    </row>
    <row r="15" spans="1:11" ht="15" customHeight="1" x14ac:dyDescent="0.25">
      <c r="A15" s="85" t="s">
        <v>17</v>
      </c>
      <c r="B15" s="50" t="s">
        <v>26</v>
      </c>
      <c r="C15" s="53" t="s">
        <v>57</v>
      </c>
      <c r="D15" s="56" t="s">
        <v>61</v>
      </c>
      <c r="E15" s="53" t="s">
        <v>4</v>
      </c>
      <c r="F15" s="62">
        <f>SUM(G15:K18)</f>
        <v>9450</v>
      </c>
      <c r="G15" s="26">
        <v>0</v>
      </c>
      <c r="H15" s="27">
        <v>0</v>
      </c>
      <c r="I15" s="27">
        <v>0</v>
      </c>
      <c r="J15" s="28">
        <v>0</v>
      </c>
      <c r="K15" s="65" t="s">
        <v>8</v>
      </c>
    </row>
    <row r="16" spans="1:11" x14ac:dyDescent="0.25">
      <c r="A16" s="86"/>
      <c r="B16" s="51"/>
      <c r="C16" s="54"/>
      <c r="D16" s="57"/>
      <c r="E16" s="54"/>
      <c r="F16" s="63"/>
      <c r="G16" s="26">
        <v>0</v>
      </c>
      <c r="H16" s="27">
        <v>0</v>
      </c>
      <c r="I16" s="27">
        <v>0</v>
      </c>
      <c r="J16" s="28">
        <v>0</v>
      </c>
      <c r="K16" s="66"/>
    </row>
    <row r="17" spans="1:14" x14ac:dyDescent="0.25">
      <c r="A17" s="86"/>
      <c r="B17" s="51"/>
      <c r="C17" s="54"/>
      <c r="D17" s="57"/>
      <c r="E17" s="54"/>
      <c r="F17" s="63"/>
      <c r="G17" s="26">
        <v>2000</v>
      </c>
      <c r="H17" s="26">
        <v>2200</v>
      </c>
      <c r="I17" s="27">
        <v>2500</v>
      </c>
      <c r="J17" s="28">
        <v>2750</v>
      </c>
      <c r="K17" s="66"/>
    </row>
    <row r="18" spans="1:14" ht="34.5" customHeight="1" x14ac:dyDescent="0.25">
      <c r="A18" s="88"/>
      <c r="B18" s="52"/>
      <c r="C18" s="55"/>
      <c r="D18" s="58"/>
      <c r="E18" s="55"/>
      <c r="F18" s="64"/>
      <c r="G18" s="26">
        <v>0</v>
      </c>
      <c r="H18" s="26">
        <v>0</v>
      </c>
      <c r="I18" s="27">
        <v>0</v>
      </c>
      <c r="J18" s="28">
        <v>0</v>
      </c>
      <c r="K18" s="67"/>
    </row>
    <row r="19" spans="1:14" ht="30" customHeight="1" x14ac:dyDescent="0.25">
      <c r="A19" s="143" t="s">
        <v>18</v>
      </c>
      <c r="B19" s="80" t="s">
        <v>65</v>
      </c>
      <c r="C19" s="53" t="s">
        <v>57</v>
      </c>
      <c r="D19" s="56" t="s">
        <v>62</v>
      </c>
      <c r="E19" s="53" t="s">
        <v>4</v>
      </c>
      <c r="F19" s="59">
        <f>SUM(G19:K22)</f>
        <v>46521.4</v>
      </c>
      <c r="G19" s="26">
        <v>0</v>
      </c>
      <c r="H19" s="26">
        <v>0</v>
      </c>
      <c r="I19" s="27">
        <v>0</v>
      </c>
      <c r="J19" s="28">
        <v>0</v>
      </c>
      <c r="K19" s="65" t="s">
        <v>13</v>
      </c>
    </row>
    <row r="20" spans="1:14" ht="33.75" customHeight="1" x14ac:dyDescent="0.25">
      <c r="A20" s="144"/>
      <c r="B20" s="81"/>
      <c r="C20" s="54"/>
      <c r="D20" s="57"/>
      <c r="E20" s="54"/>
      <c r="F20" s="60"/>
      <c r="G20" s="26">
        <v>0</v>
      </c>
      <c r="H20" s="26">
        <v>0</v>
      </c>
      <c r="I20" s="27">
        <v>0</v>
      </c>
      <c r="J20" s="28">
        <v>0</v>
      </c>
      <c r="K20" s="66"/>
    </row>
    <row r="21" spans="1:14" ht="40.5" customHeight="1" x14ac:dyDescent="0.25">
      <c r="A21" s="144"/>
      <c r="B21" s="81"/>
      <c r="C21" s="54"/>
      <c r="D21" s="57"/>
      <c r="E21" s="54"/>
      <c r="F21" s="60"/>
      <c r="G21" s="142">
        <f xml:space="preserve"> 9871.4+90</f>
        <v>9961.4</v>
      </c>
      <c r="H21" s="26">
        <v>11300</v>
      </c>
      <c r="I21" s="27">
        <v>12460</v>
      </c>
      <c r="J21" s="28">
        <v>12800</v>
      </c>
      <c r="K21" s="66"/>
      <c r="N21" s="20"/>
    </row>
    <row r="22" spans="1:14" ht="75.75" customHeight="1" x14ac:dyDescent="0.25">
      <c r="A22" s="145"/>
      <c r="B22" s="82"/>
      <c r="C22" s="55"/>
      <c r="D22" s="58"/>
      <c r="E22" s="55"/>
      <c r="F22" s="61"/>
      <c r="G22" s="26">
        <v>0</v>
      </c>
      <c r="H22" s="26">
        <v>0</v>
      </c>
      <c r="I22" s="27">
        <v>0</v>
      </c>
      <c r="J22" s="28">
        <v>0</v>
      </c>
      <c r="K22" s="67"/>
    </row>
    <row r="23" spans="1:14" ht="63" customHeight="1" x14ac:dyDescent="0.25">
      <c r="A23" s="143" t="s">
        <v>19</v>
      </c>
      <c r="B23" s="80" t="s">
        <v>66</v>
      </c>
      <c r="C23" s="105" t="s">
        <v>57</v>
      </c>
      <c r="D23" s="56" t="s">
        <v>32</v>
      </c>
      <c r="E23" s="53" t="s">
        <v>4</v>
      </c>
      <c r="F23" s="59">
        <f>SUM(G23:K26)</f>
        <v>53879</v>
      </c>
      <c r="G23" s="26">
        <v>0</v>
      </c>
      <c r="H23" s="26">
        <v>0</v>
      </c>
      <c r="I23" s="27">
        <v>0</v>
      </c>
      <c r="J23" s="28">
        <v>0</v>
      </c>
      <c r="K23" s="65" t="s">
        <v>9</v>
      </c>
    </row>
    <row r="24" spans="1:14" ht="51" customHeight="1" x14ac:dyDescent="0.25">
      <c r="A24" s="144"/>
      <c r="B24" s="81"/>
      <c r="C24" s="106"/>
      <c r="D24" s="57"/>
      <c r="E24" s="54"/>
      <c r="F24" s="60"/>
      <c r="G24" s="26">
        <v>0</v>
      </c>
      <c r="H24" s="26">
        <v>0</v>
      </c>
      <c r="I24" s="27">
        <v>0</v>
      </c>
      <c r="J24" s="28">
        <v>0</v>
      </c>
      <c r="K24" s="66"/>
    </row>
    <row r="25" spans="1:14" ht="48" customHeight="1" x14ac:dyDescent="0.25">
      <c r="A25" s="144"/>
      <c r="B25" s="81"/>
      <c r="C25" s="106"/>
      <c r="D25" s="57"/>
      <c r="E25" s="54"/>
      <c r="F25" s="60"/>
      <c r="G25" s="142">
        <f>11179+30</f>
        <v>11209</v>
      </c>
      <c r="H25" s="26">
        <v>13420</v>
      </c>
      <c r="I25" s="27">
        <v>14350</v>
      </c>
      <c r="J25" s="29">
        <v>14900</v>
      </c>
      <c r="K25" s="66"/>
    </row>
    <row r="26" spans="1:14" ht="62.25" customHeight="1" x14ac:dyDescent="0.25">
      <c r="A26" s="145"/>
      <c r="B26" s="82"/>
      <c r="C26" s="107"/>
      <c r="D26" s="58"/>
      <c r="E26" s="55"/>
      <c r="F26" s="61"/>
      <c r="G26" s="142">
        <v>0</v>
      </c>
      <c r="H26" s="26">
        <v>0</v>
      </c>
      <c r="I26" s="27">
        <v>0</v>
      </c>
      <c r="J26" s="28">
        <v>0</v>
      </c>
      <c r="K26" s="67"/>
    </row>
    <row r="27" spans="1:14" ht="15" customHeight="1" x14ac:dyDescent="0.25">
      <c r="A27" s="143" t="s">
        <v>20</v>
      </c>
      <c r="B27" s="80" t="s">
        <v>67</v>
      </c>
      <c r="C27" s="53" t="s">
        <v>57</v>
      </c>
      <c r="D27" s="56" t="s">
        <v>31</v>
      </c>
      <c r="E27" s="53" t="s">
        <v>4</v>
      </c>
      <c r="F27" s="62">
        <f>SUM(G27:K30)</f>
        <v>23190</v>
      </c>
      <c r="G27" s="26">
        <v>0</v>
      </c>
      <c r="H27" s="26">
        <v>0</v>
      </c>
      <c r="I27" s="27">
        <v>0</v>
      </c>
      <c r="J27" s="28">
        <v>0</v>
      </c>
      <c r="K27" s="65" t="s">
        <v>14</v>
      </c>
    </row>
    <row r="28" spans="1:14" x14ac:dyDescent="0.25">
      <c r="A28" s="144"/>
      <c r="B28" s="81"/>
      <c r="C28" s="54"/>
      <c r="D28" s="57"/>
      <c r="E28" s="54"/>
      <c r="F28" s="63"/>
      <c r="G28" s="26">
        <v>0</v>
      </c>
      <c r="H28" s="26">
        <v>0</v>
      </c>
      <c r="I28" s="27">
        <v>0</v>
      </c>
      <c r="J28" s="28">
        <v>0</v>
      </c>
      <c r="K28" s="66"/>
    </row>
    <row r="29" spans="1:14" x14ac:dyDescent="0.25">
      <c r="A29" s="144"/>
      <c r="B29" s="81"/>
      <c r="C29" s="54"/>
      <c r="D29" s="57"/>
      <c r="E29" s="54"/>
      <c r="F29" s="63"/>
      <c r="G29" s="142">
        <f>4400 +500+365</f>
        <v>5265</v>
      </c>
      <c r="H29" s="26">
        <v>5520</v>
      </c>
      <c r="I29" s="27">
        <v>5965</v>
      </c>
      <c r="J29" s="28">
        <v>6440</v>
      </c>
      <c r="K29" s="66"/>
    </row>
    <row r="30" spans="1:14" ht="78.75" customHeight="1" x14ac:dyDescent="0.25">
      <c r="A30" s="145"/>
      <c r="B30" s="82"/>
      <c r="C30" s="55"/>
      <c r="D30" s="58"/>
      <c r="E30" s="55"/>
      <c r="F30" s="64"/>
      <c r="G30" s="26">
        <v>0</v>
      </c>
      <c r="H30" s="26">
        <v>0</v>
      </c>
      <c r="I30" s="27">
        <v>0</v>
      </c>
      <c r="J30" s="28">
        <v>0</v>
      </c>
      <c r="K30" s="67"/>
      <c r="N30" s="20"/>
    </row>
    <row r="31" spans="1:14" ht="23.25" customHeight="1" x14ac:dyDescent="0.25">
      <c r="A31" s="85" t="s">
        <v>21</v>
      </c>
      <c r="B31" s="50" t="s">
        <v>68</v>
      </c>
      <c r="C31" s="53" t="s">
        <v>57</v>
      </c>
      <c r="D31" s="56" t="s">
        <v>32</v>
      </c>
      <c r="E31" s="53" t="s">
        <v>4</v>
      </c>
      <c r="F31" s="59">
        <f>SUM(G31:K34)</f>
        <v>1821</v>
      </c>
      <c r="G31" s="26">
        <v>0</v>
      </c>
      <c r="H31" s="26">
        <v>0</v>
      </c>
      <c r="I31" s="27">
        <v>0</v>
      </c>
      <c r="J31" s="28">
        <v>0</v>
      </c>
      <c r="K31" s="65" t="s">
        <v>30</v>
      </c>
    </row>
    <row r="32" spans="1:14" ht="26.25" customHeight="1" x14ac:dyDescent="0.25">
      <c r="A32" s="86"/>
      <c r="B32" s="51"/>
      <c r="C32" s="54"/>
      <c r="D32" s="57"/>
      <c r="E32" s="54"/>
      <c r="F32" s="60"/>
      <c r="G32" s="26">
        <v>0</v>
      </c>
      <c r="H32" s="26">
        <v>0</v>
      </c>
      <c r="I32" s="27">
        <v>0</v>
      </c>
      <c r="J32" s="28">
        <v>0</v>
      </c>
      <c r="K32" s="66"/>
    </row>
    <row r="33" spans="1:14" ht="21.75" customHeight="1" x14ac:dyDescent="0.25">
      <c r="A33" s="86"/>
      <c r="B33" s="51"/>
      <c r="C33" s="54"/>
      <c r="D33" s="57"/>
      <c r="E33" s="54"/>
      <c r="F33" s="60"/>
      <c r="G33" s="26">
        <v>410</v>
      </c>
      <c r="H33" s="26">
        <v>440</v>
      </c>
      <c r="I33" s="27">
        <v>466</v>
      </c>
      <c r="J33" s="28">
        <v>505</v>
      </c>
      <c r="K33" s="66"/>
    </row>
    <row r="34" spans="1:14" ht="27.75" customHeight="1" x14ac:dyDescent="0.25">
      <c r="A34" s="88"/>
      <c r="B34" s="52"/>
      <c r="C34" s="55"/>
      <c r="D34" s="58"/>
      <c r="E34" s="55"/>
      <c r="F34" s="61"/>
      <c r="G34" s="26">
        <v>0</v>
      </c>
      <c r="H34" s="26">
        <v>0</v>
      </c>
      <c r="I34" s="27">
        <v>0</v>
      </c>
      <c r="J34" s="28">
        <v>0</v>
      </c>
      <c r="K34" s="67"/>
    </row>
    <row r="35" spans="1:14" ht="26.25" customHeight="1" x14ac:dyDescent="0.25">
      <c r="A35" s="85" t="s">
        <v>22</v>
      </c>
      <c r="B35" s="77" t="s">
        <v>29</v>
      </c>
      <c r="C35" s="53" t="s">
        <v>57</v>
      </c>
      <c r="D35" s="56" t="s">
        <v>32</v>
      </c>
      <c r="E35" s="53" t="s">
        <v>4</v>
      </c>
      <c r="F35" s="62">
        <f>SUM(G35:K38)</f>
        <v>2329</v>
      </c>
      <c r="G35" s="26">
        <v>0</v>
      </c>
      <c r="H35" s="26">
        <v>0</v>
      </c>
      <c r="I35" s="27">
        <v>0</v>
      </c>
      <c r="J35" s="28">
        <v>0</v>
      </c>
      <c r="K35" s="65" t="s">
        <v>10</v>
      </c>
    </row>
    <row r="36" spans="1:14" ht="20.25" customHeight="1" x14ac:dyDescent="0.25">
      <c r="A36" s="86"/>
      <c r="B36" s="78"/>
      <c r="C36" s="54"/>
      <c r="D36" s="57"/>
      <c r="E36" s="54"/>
      <c r="F36" s="63"/>
      <c r="G36" s="26">
        <v>0</v>
      </c>
      <c r="H36" s="26">
        <v>0</v>
      </c>
      <c r="I36" s="27">
        <v>0</v>
      </c>
      <c r="J36" s="28">
        <v>0</v>
      </c>
      <c r="K36" s="66"/>
      <c r="M36" s="2"/>
    </row>
    <row r="37" spans="1:14" ht="26.25" customHeight="1" x14ac:dyDescent="0.25">
      <c r="A37" s="86"/>
      <c r="B37" s="78"/>
      <c r="C37" s="54"/>
      <c r="D37" s="57"/>
      <c r="E37" s="54"/>
      <c r="F37" s="63"/>
      <c r="G37" s="26">
        <v>518</v>
      </c>
      <c r="H37" s="26">
        <v>575</v>
      </c>
      <c r="I37" s="27">
        <v>603</v>
      </c>
      <c r="J37" s="28">
        <v>633</v>
      </c>
      <c r="K37" s="66"/>
    </row>
    <row r="38" spans="1:14" ht="36" customHeight="1" x14ac:dyDescent="0.25">
      <c r="A38" s="88"/>
      <c r="B38" s="79"/>
      <c r="C38" s="55"/>
      <c r="D38" s="58"/>
      <c r="E38" s="55"/>
      <c r="F38" s="64"/>
      <c r="G38" s="26">
        <v>0</v>
      </c>
      <c r="H38" s="26">
        <v>0</v>
      </c>
      <c r="I38" s="27">
        <v>0</v>
      </c>
      <c r="J38" s="28">
        <v>0</v>
      </c>
      <c r="K38" s="67"/>
    </row>
    <row r="39" spans="1:14" s="8" customFormat="1" ht="45" customHeight="1" x14ac:dyDescent="0.25">
      <c r="A39" s="143" t="s">
        <v>23</v>
      </c>
      <c r="B39" s="89" t="s">
        <v>69</v>
      </c>
      <c r="C39" s="74" t="s">
        <v>57</v>
      </c>
      <c r="D39" s="108" t="s">
        <v>32</v>
      </c>
      <c r="E39" s="74" t="s">
        <v>4</v>
      </c>
      <c r="F39" s="71">
        <f>SUM(G39:K42)</f>
        <v>42737</v>
      </c>
      <c r="G39" s="26">
        <v>0</v>
      </c>
      <c r="H39" s="26">
        <v>0</v>
      </c>
      <c r="I39" s="27">
        <v>0</v>
      </c>
      <c r="J39" s="28">
        <v>0</v>
      </c>
      <c r="K39" s="65" t="s">
        <v>11</v>
      </c>
      <c r="L39" s="6" t="e">
        <f>SUM(#REF!)</f>
        <v>#REF!</v>
      </c>
      <c r="M39" s="7"/>
    </row>
    <row r="40" spans="1:14" s="11" customFormat="1" ht="48.75" customHeight="1" x14ac:dyDescent="0.25">
      <c r="A40" s="146"/>
      <c r="B40" s="90"/>
      <c r="C40" s="75"/>
      <c r="D40" s="109"/>
      <c r="E40" s="75"/>
      <c r="F40" s="72"/>
      <c r="G40" s="26">
        <v>0</v>
      </c>
      <c r="H40" s="26">
        <v>0</v>
      </c>
      <c r="I40" s="27">
        <v>0</v>
      </c>
      <c r="J40" s="28">
        <v>0</v>
      </c>
      <c r="K40" s="66"/>
      <c r="L40" s="9" t="e">
        <f>SUM(#REF!)</f>
        <v>#REF!</v>
      </c>
      <c r="M40" s="10"/>
      <c r="N40" s="9"/>
    </row>
    <row r="41" spans="1:14" s="11" customFormat="1" ht="45" customHeight="1" x14ac:dyDescent="0.25">
      <c r="A41" s="146"/>
      <c r="B41" s="90"/>
      <c r="C41" s="75"/>
      <c r="D41" s="109"/>
      <c r="E41" s="75"/>
      <c r="F41" s="72"/>
      <c r="G41" s="142">
        <f>12786-365</f>
        <v>12421</v>
      </c>
      <c r="H41" s="26">
        <v>9370</v>
      </c>
      <c r="I41" s="27">
        <v>10119</v>
      </c>
      <c r="J41" s="28">
        <v>10827</v>
      </c>
      <c r="K41" s="66"/>
      <c r="L41" s="9" t="e">
        <f>SUM(#REF!)</f>
        <v>#REF!</v>
      </c>
      <c r="M41" s="9"/>
    </row>
    <row r="42" spans="1:14" s="14" customFormat="1" ht="67.5" customHeight="1" x14ac:dyDescent="0.25">
      <c r="A42" s="147"/>
      <c r="B42" s="91"/>
      <c r="C42" s="76"/>
      <c r="D42" s="110"/>
      <c r="E42" s="76"/>
      <c r="F42" s="73"/>
      <c r="G42" s="26">
        <v>0</v>
      </c>
      <c r="H42" s="26">
        <v>0</v>
      </c>
      <c r="I42" s="27">
        <v>0</v>
      </c>
      <c r="J42" s="28">
        <v>0</v>
      </c>
      <c r="K42" s="66"/>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67"/>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5" t="s">
        <v>24</v>
      </c>
      <c r="B46" s="89" t="s">
        <v>70</v>
      </c>
      <c r="C46" s="98" t="s">
        <v>57</v>
      </c>
      <c r="D46" s="92" t="s">
        <v>63</v>
      </c>
      <c r="E46" s="74" t="s">
        <v>33</v>
      </c>
      <c r="F46" s="68">
        <f>SUM(G46:K49)</f>
        <v>1650</v>
      </c>
      <c r="G46" s="26">
        <v>0</v>
      </c>
      <c r="H46" s="26">
        <v>0</v>
      </c>
      <c r="I46" s="27">
        <v>0</v>
      </c>
      <c r="J46" s="28">
        <v>0</v>
      </c>
      <c r="K46" s="65" t="s">
        <v>12</v>
      </c>
      <c r="L46" s="2" t="e">
        <f>SUM(L39:L42)</f>
        <v>#REF!</v>
      </c>
      <c r="M46" s="2"/>
    </row>
    <row r="47" spans="1:14" ht="23.25" customHeight="1" x14ac:dyDescent="0.25">
      <c r="A47" s="86"/>
      <c r="B47" s="90"/>
      <c r="C47" s="99"/>
      <c r="D47" s="93"/>
      <c r="E47" s="75"/>
      <c r="F47" s="69"/>
      <c r="G47" s="26">
        <v>0</v>
      </c>
      <c r="H47" s="26">
        <v>0</v>
      </c>
      <c r="I47" s="27">
        <v>0</v>
      </c>
      <c r="J47" s="28">
        <v>0</v>
      </c>
      <c r="K47" s="66"/>
      <c r="L47" s="2" t="e">
        <f>SUM(L39+L42+L40)</f>
        <v>#REF!</v>
      </c>
    </row>
    <row r="48" spans="1:14" ht="16.5" customHeight="1" x14ac:dyDescent="0.25">
      <c r="A48" s="86"/>
      <c r="B48" s="90"/>
      <c r="C48" s="99"/>
      <c r="D48" s="93"/>
      <c r="E48" s="75"/>
      <c r="F48" s="69"/>
      <c r="G48" s="26">
        <v>350</v>
      </c>
      <c r="H48" s="26">
        <v>400</v>
      </c>
      <c r="I48" s="27">
        <v>450</v>
      </c>
      <c r="J48" s="28">
        <v>450</v>
      </c>
      <c r="K48" s="66"/>
      <c r="M48" s="2"/>
    </row>
    <row r="49" spans="1:14" ht="17.25" customHeight="1" x14ac:dyDescent="0.25">
      <c r="A49" s="88"/>
      <c r="B49" s="91"/>
      <c r="C49" s="100"/>
      <c r="D49" s="94"/>
      <c r="E49" s="76"/>
      <c r="F49" s="70"/>
      <c r="G49" s="26">
        <v>0</v>
      </c>
      <c r="H49" s="26">
        <v>0</v>
      </c>
      <c r="I49" s="27">
        <v>0</v>
      </c>
      <c r="J49" s="28">
        <v>0</v>
      </c>
      <c r="K49" s="67"/>
    </row>
    <row r="50" spans="1:14" ht="31.5" customHeight="1" x14ac:dyDescent="0.25">
      <c r="A50" s="85" t="s">
        <v>25</v>
      </c>
      <c r="B50" s="50" t="s">
        <v>36</v>
      </c>
      <c r="C50" s="53" t="s">
        <v>57</v>
      </c>
      <c r="D50" s="56" t="s">
        <v>31</v>
      </c>
      <c r="E50" s="74" t="s">
        <v>4</v>
      </c>
      <c r="F50" s="68">
        <f>SUM(G50:K53)</f>
        <v>375</v>
      </c>
      <c r="G50" s="26">
        <v>0</v>
      </c>
      <c r="H50" s="26">
        <v>0</v>
      </c>
      <c r="I50" s="27">
        <v>0</v>
      </c>
      <c r="J50" s="28">
        <v>0</v>
      </c>
      <c r="K50" s="65" t="s">
        <v>35</v>
      </c>
    </row>
    <row r="51" spans="1:14" ht="15" customHeight="1" x14ac:dyDescent="0.25">
      <c r="A51" s="103"/>
      <c r="B51" s="101"/>
      <c r="C51" s="54"/>
      <c r="D51" s="57"/>
      <c r="E51" s="75"/>
      <c r="F51" s="69"/>
      <c r="G51" s="26">
        <v>0</v>
      </c>
      <c r="H51" s="26">
        <v>0</v>
      </c>
      <c r="I51" s="27">
        <v>0</v>
      </c>
      <c r="J51" s="28">
        <v>0</v>
      </c>
      <c r="K51" s="66"/>
    </row>
    <row r="52" spans="1:14" ht="15" customHeight="1" x14ac:dyDescent="0.25">
      <c r="A52" s="103"/>
      <c r="B52" s="101"/>
      <c r="C52" s="54"/>
      <c r="D52" s="57"/>
      <c r="E52" s="75"/>
      <c r="F52" s="69"/>
      <c r="G52" s="26">
        <v>0</v>
      </c>
      <c r="H52" s="26">
        <v>115</v>
      </c>
      <c r="I52" s="27">
        <v>125</v>
      </c>
      <c r="J52" s="28">
        <v>135</v>
      </c>
      <c r="K52" s="66"/>
      <c r="N52" s="20"/>
    </row>
    <row r="53" spans="1:14" ht="15" customHeight="1" x14ac:dyDescent="0.25">
      <c r="A53" s="104"/>
      <c r="B53" s="102"/>
      <c r="C53" s="55"/>
      <c r="D53" s="58"/>
      <c r="E53" s="76"/>
      <c r="F53" s="70"/>
      <c r="G53" s="26">
        <v>0</v>
      </c>
      <c r="H53" s="26">
        <v>0</v>
      </c>
      <c r="I53" s="27">
        <v>0</v>
      </c>
      <c r="J53" s="28">
        <v>0</v>
      </c>
      <c r="K53" s="67"/>
    </row>
    <row r="54" spans="1:14" ht="18.75" hidden="1" customHeight="1" x14ac:dyDescent="0.25">
      <c r="A54" s="85" t="s">
        <v>38</v>
      </c>
      <c r="B54" s="95" t="s">
        <v>39</v>
      </c>
      <c r="C54" s="53">
        <v>2021</v>
      </c>
      <c r="D54" s="56" t="s">
        <v>40</v>
      </c>
      <c r="E54" s="74" t="s">
        <v>4</v>
      </c>
      <c r="F54" s="68">
        <f>SUM(G54:K57)</f>
        <v>0</v>
      </c>
      <c r="G54" s="26">
        <v>0</v>
      </c>
      <c r="H54" s="26">
        <v>0</v>
      </c>
      <c r="I54" s="27">
        <v>0</v>
      </c>
      <c r="J54" s="28">
        <v>0</v>
      </c>
      <c r="K54" s="65" t="s">
        <v>43</v>
      </c>
    </row>
    <row r="55" spans="1:14" ht="18.75" hidden="1" customHeight="1" x14ac:dyDescent="0.25">
      <c r="A55" s="86"/>
      <c r="B55" s="96"/>
      <c r="C55" s="54"/>
      <c r="D55" s="57"/>
      <c r="E55" s="75"/>
      <c r="F55" s="69"/>
      <c r="G55" s="26">
        <v>0</v>
      </c>
      <c r="H55" s="26">
        <v>0</v>
      </c>
      <c r="I55" s="27">
        <v>0</v>
      </c>
      <c r="J55" s="28">
        <v>0</v>
      </c>
      <c r="K55" s="66"/>
    </row>
    <row r="56" spans="1:14" ht="18" hidden="1" customHeight="1" x14ac:dyDescent="0.25">
      <c r="A56" s="86"/>
      <c r="B56" s="96"/>
      <c r="C56" s="54"/>
      <c r="D56" s="57"/>
      <c r="E56" s="75"/>
      <c r="F56" s="69"/>
      <c r="G56" s="26">
        <v>0</v>
      </c>
      <c r="H56" s="26">
        <v>0</v>
      </c>
      <c r="I56" s="27">
        <f>49-49</f>
        <v>0</v>
      </c>
      <c r="J56" s="28">
        <v>0</v>
      </c>
      <c r="K56" s="66"/>
    </row>
    <row r="57" spans="1:14" ht="19.5" hidden="1" customHeight="1" x14ac:dyDescent="0.25">
      <c r="A57" s="88"/>
      <c r="B57" s="97"/>
      <c r="C57" s="55"/>
      <c r="D57" s="58"/>
      <c r="E57" s="76"/>
      <c r="F57" s="70"/>
      <c r="G57" s="26">
        <v>0</v>
      </c>
      <c r="H57" s="26">
        <v>0</v>
      </c>
      <c r="I57" s="27">
        <v>0</v>
      </c>
      <c r="J57" s="28">
        <v>0</v>
      </c>
      <c r="K57" s="67"/>
    </row>
    <row r="58" spans="1:14" ht="19.5" customHeight="1" x14ac:dyDescent="0.25">
      <c r="A58" s="85" t="s">
        <v>38</v>
      </c>
      <c r="B58" s="89" t="s">
        <v>71</v>
      </c>
      <c r="C58" s="53">
        <v>2023</v>
      </c>
      <c r="D58" s="56" t="s">
        <v>31</v>
      </c>
      <c r="E58" s="74" t="s">
        <v>4</v>
      </c>
      <c r="F58" s="68">
        <f>SUM(G58:J61)</f>
        <v>1870</v>
      </c>
      <c r="G58" s="26">
        <v>0</v>
      </c>
      <c r="H58" s="26">
        <v>0</v>
      </c>
      <c r="I58" s="27">
        <v>0</v>
      </c>
      <c r="J58" s="28">
        <v>0</v>
      </c>
      <c r="K58" s="65" t="s">
        <v>9</v>
      </c>
    </row>
    <row r="59" spans="1:14" ht="19.5" customHeight="1" x14ac:dyDescent="0.25">
      <c r="A59" s="86"/>
      <c r="B59" s="90"/>
      <c r="C59" s="54"/>
      <c r="D59" s="57"/>
      <c r="E59" s="75"/>
      <c r="F59" s="69"/>
      <c r="G59" s="26">
        <v>0</v>
      </c>
      <c r="H59" s="26">
        <v>0</v>
      </c>
      <c r="I59" s="27">
        <v>0</v>
      </c>
      <c r="J59" s="28">
        <v>0</v>
      </c>
      <c r="K59" s="66"/>
    </row>
    <row r="60" spans="1:14" ht="19.5" customHeight="1" x14ac:dyDescent="0.25">
      <c r="A60" s="86"/>
      <c r="B60" s="90"/>
      <c r="C60" s="54"/>
      <c r="D60" s="57"/>
      <c r="E60" s="75"/>
      <c r="F60" s="69"/>
      <c r="G60" s="26">
        <v>449</v>
      </c>
      <c r="H60" s="26">
        <v>449</v>
      </c>
      <c r="I60" s="27">
        <v>472</v>
      </c>
      <c r="J60" s="29">
        <v>500</v>
      </c>
      <c r="K60" s="66"/>
    </row>
    <row r="61" spans="1:14" ht="19.5" customHeight="1" x14ac:dyDescent="0.25">
      <c r="A61" s="88"/>
      <c r="B61" s="91"/>
      <c r="C61" s="55"/>
      <c r="D61" s="58"/>
      <c r="E61" s="76"/>
      <c r="F61" s="70"/>
      <c r="G61" s="26">
        <v>0</v>
      </c>
      <c r="H61" s="26">
        <v>0</v>
      </c>
      <c r="I61" s="27">
        <v>0</v>
      </c>
      <c r="J61" s="28">
        <v>0</v>
      </c>
      <c r="K61" s="67"/>
    </row>
    <row r="62" spans="1:14" ht="19.5" customHeight="1" x14ac:dyDescent="0.25">
      <c r="A62" s="143" t="s">
        <v>41</v>
      </c>
      <c r="B62" s="50" t="s">
        <v>46</v>
      </c>
      <c r="C62" s="53">
        <v>2023</v>
      </c>
      <c r="D62" s="56" t="s">
        <v>31</v>
      </c>
      <c r="E62" s="74" t="s">
        <v>4</v>
      </c>
      <c r="F62" s="68">
        <f>SUM(G62:J65)</f>
        <v>258.89999999999998</v>
      </c>
      <c r="G62" s="26">
        <v>0</v>
      </c>
      <c r="H62" s="26">
        <v>0</v>
      </c>
      <c r="I62" s="27">
        <v>0</v>
      </c>
      <c r="J62" s="28">
        <v>0</v>
      </c>
      <c r="K62" s="65" t="s">
        <v>9</v>
      </c>
    </row>
    <row r="63" spans="1:14" ht="19.5" customHeight="1" x14ac:dyDescent="0.25">
      <c r="A63" s="144"/>
      <c r="B63" s="51"/>
      <c r="C63" s="54"/>
      <c r="D63" s="57"/>
      <c r="E63" s="75"/>
      <c r="F63" s="69"/>
      <c r="G63" s="26">
        <v>0</v>
      </c>
      <c r="H63" s="26">
        <v>0</v>
      </c>
      <c r="I63" s="27">
        <v>0</v>
      </c>
      <c r="J63" s="28">
        <v>0</v>
      </c>
      <c r="K63" s="66"/>
    </row>
    <row r="64" spans="1:14" ht="19.5" customHeight="1" x14ac:dyDescent="0.25">
      <c r="A64" s="144"/>
      <c r="B64" s="51"/>
      <c r="C64" s="54"/>
      <c r="D64" s="57"/>
      <c r="E64" s="75"/>
      <c r="F64" s="69"/>
      <c r="G64" s="142">
        <f>49.9+99</f>
        <v>148.9</v>
      </c>
      <c r="H64" s="26">
        <v>110</v>
      </c>
      <c r="I64" s="27">
        <v>0</v>
      </c>
      <c r="J64" s="28">
        <v>0</v>
      </c>
      <c r="K64" s="66"/>
    </row>
    <row r="65" spans="1:11" ht="19.5" customHeight="1" x14ac:dyDescent="0.25">
      <c r="A65" s="145"/>
      <c r="B65" s="52"/>
      <c r="C65" s="55"/>
      <c r="D65" s="58"/>
      <c r="E65" s="76"/>
      <c r="F65" s="70"/>
      <c r="G65" s="26">
        <v>0</v>
      </c>
      <c r="H65" s="26">
        <v>0</v>
      </c>
      <c r="I65" s="27">
        <v>0</v>
      </c>
      <c r="J65" s="28">
        <v>0</v>
      </c>
      <c r="K65" s="67"/>
    </row>
    <row r="66" spans="1:11" ht="19.5" customHeight="1" x14ac:dyDescent="0.25">
      <c r="A66" s="85" t="s">
        <v>42</v>
      </c>
      <c r="B66" s="50" t="s">
        <v>44</v>
      </c>
      <c r="C66" s="53">
        <v>2023</v>
      </c>
      <c r="D66" s="56" t="s">
        <v>51</v>
      </c>
      <c r="E66" s="53" t="s">
        <v>45</v>
      </c>
      <c r="F66" s="68">
        <f>SUM(G66:J69)</f>
        <v>150</v>
      </c>
      <c r="G66" s="26">
        <v>0</v>
      </c>
      <c r="H66" s="26">
        <v>0</v>
      </c>
      <c r="I66" s="27">
        <v>0</v>
      </c>
      <c r="J66" s="28">
        <v>0</v>
      </c>
      <c r="K66" s="65" t="s">
        <v>9</v>
      </c>
    </row>
    <row r="67" spans="1:11" ht="19.5" customHeight="1" x14ac:dyDescent="0.25">
      <c r="A67" s="86"/>
      <c r="B67" s="51"/>
      <c r="C67" s="54"/>
      <c r="D67" s="57"/>
      <c r="E67" s="54"/>
      <c r="F67" s="69"/>
      <c r="G67" s="26">
        <v>0</v>
      </c>
      <c r="H67" s="26">
        <v>0</v>
      </c>
      <c r="I67" s="27">
        <v>0</v>
      </c>
      <c r="J67" s="28">
        <v>0</v>
      </c>
      <c r="K67" s="66"/>
    </row>
    <row r="68" spans="1:11" ht="19.5" customHeight="1" x14ac:dyDescent="0.25">
      <c r="A68" s="86"/>
      <c r="B68" s="51"/>
      <c r="C68" s="54"/>
      <c r="D68" s="57"/>
      <c r="E68" s="54"/>
      <c r="F68" s="69"/>
      <c r="G68" s="26">
        <v>0</v>
      </c>
      <c r="H68" s="26">
        <v>50</v>
      </c>
      <c r="I68" s="27">
        <v>0</v>
      </c>
      <c r="J68" s="28">
        <v>100</v>
      </c>
      <c r="K68" s="66"/>
    </row>
    <row r="69" spans="1:11" ht="18" customHeight="1" x14ac:dyDescent="0.25">
      <c r="A69" s="88"/>
      <c r="B69" s="52"/>
      <c r="C69" s="55"/>
      <c r="D69" s="58"/>
      <c r="E69" s="55"/>
      <c r="F69" s="70"/>
      <c r="G69" s="26">
        <v>0</v>
      </c>
      <c r="H69" s="26">
        <v>0</v>
      </c>
      <c r="I69" s="27">
        <v>0</v>
      </c>
      <c r="J69" s="28">
        <v>0</v>
      </c>
      <c r="K69" s="67"/>
    </row>
    <row r="70" spans="1:11" ht="19.5" customHeight="1" x14ac:dyDescent="0.25">
      <c r="A70" s="85" t="s">
        <v>47</v>
      </c>
      <c r="B70" s="87" t="s">
        <v>44</v>
      </c>
      <c r="C70" s="53">
        <v>2023</v>
      </c>
      <c r="D70" s="56" t="s">
        <v>40</v>
      </c>
      <c r="E70" s="53" t="s">
        <v>45</v>
      </c>
      <c r="F70" s="68">
        <f>SUM(G70:J73)</f>
        <v>247</v>
      </c>
      <c r="G70" s="26">
        <v>0</v>
      </c>
      <c r="H70" s="26">
        <v>0</v>
      </c>
      <c r="I70" s="27">
        <v>0</v>
      </c>
      <c r="J70" s="28">
        <v>0</v>
      </c>
      <c r="K70" s="129" t="s">
        <v>9</v>
      </c>
    </row>
    <row r="71" spans="1:11" ht="19.5" customHeight="1" x14ac:dyDescent="0.25">
      <c r="A71" s="86"/>
      <c r="B71" s="87"/>
      <c r="C71" s="54"/>
      <c r="D71" s="57"/>
      <c r="E71" s="54"/>
      <c r="F71" s="69"/>
      <c r="G71" s="26">
        <v>0</v>
      </c>
      <c r="H71" s="26">
        <v>0</v>
      </c>
      <c r="I71" s="27">
        <v>0</v>
      </c>
      <c r="J71" s="28">
        <v>0</v>
      </c>
      <c r="K71" s="129"/>
    </row>
    <row r="72" spans="1:11" ht="19.5" customHeight="1" x14ac:dyDescent="0.25">
      <c r="A72" s="86"/>
      <c r="B72" s="87"/>
      <c r="C72" s="54"/>
      <c r="D72" s="57"/>
      <c r="E72" s="54"/>
      <c r="F72" s="69"/>
      <c r="G72" s="26">
        <v>0</v>
      </c>
      <c r="H72" s="26">
        <v>49</v>
      </c>
      <c r="I72" s="27">
        <v>99</v>
      </c>
      <c r="J72" s="28">
        <v>99</v>
      </c>
      <c r="K72" s="129"/>
    </row>
    <row r="73" spans="1:11" ht="19.5" customHeight="1" x14ac:dyDescent="0.25">
      <c r="A73" s="86"/>
      <c r="B73" s="87"/>
      <c r="C73" s="55"/>
      <c r="D73" s="58"/>
      <c r="E73" s="55"/>
      <c r="F73" s="70"/>
      <c r="G73" s="26">
        <v>0</v>
      </c>
      <c r="H73" s="26">
        <v>0</v>
      </c>
      <c r="I73" s="27">
        <v>0</v>
      </c>
      <c r="J73" s="28">
        <v>0</v>
      </c>
      <c r="K73" s="129"/>
    </row>
    <row r="74" spans="1:11" ht="19.5" customHeight="1" x14ac:dyDescent="0.25">
      <c r="A74" s="85" t="s">
        <v>48</v>
      </c>
      <c r="B74" s="50" t="s">
        <v>58</v>
      </c>
      <c r="C74" s="53">
        <v>2023</v>
      </c>
      <c r="D74" s="53" t="s">
        <v>31</v>
      </c>
      <c r="E74" s="74" t="s">
        <v>4</v>
      </c>
      <c r="F74" s="62">
        <f>SUM(G74:J77)</f>
        <v>49.9</v>
      </c>
      <c r="G74" s="27">
        <v>0</v>
      </c>
      <c r="H74" s="27">
        <v>0</v>
      </c>
      <c r="I74" s="27">
        <v>0</v>
      </c>
      <c r="J74" s="29">
        <v>0</v>
      </c>
      <c r="K74" s="65" t="s">
        <v>9</v>
      </c>
    </row>
    <row r="75" spans="1:11" ht="19.5" customHeight="1" x14ac:dyDescent="0.25">
      <c r="A75" s="86"/>
      <c r="B75" s="51"/>
      <c r="C75" s="54"/>
      <c r="D75" s="54"/>
      <c r="E75" s="75"/>
      <c r="F75" s="63"/>
      <c r="G75" s="27">
        <v>0</v>
      </c>
      <c r="H75" s="27">
        <v>0</v>
      </c>
      <c r="I75" s="27">
        <v>0</v>
      </c>
      <c r="J75" s="29">
        <v>0</v>
      </c>
      <c r="K75" s="66"/>
    </row>
    <row r="76" spans="1:11" ht="19.5" customHeight="1" x14ac:dyDescent="0.25">
      <c r="A76" s="86"/>
      <c r="B76" s="51"/>
      <c r="C76" s="54"/>
      <c r="D76" s="54"/>
      <c r="E76" s="75"/>
      <c r="F76" s="63"/>
      <c r="G76" s="27">
        <v>49.9</v>
      </c>
      <c r="H76" s="27">
        <v>0</v>
      </c>
      <c r="I76" s="27">
        <v>0</v>
      </c>
      <c r="J76" s="29">
        <v>0</v>
      </c>
      <c r="K76" s="66"/>
    </row>
    <row r="77" spans="1:11" ht="29.25" customHeight="1" x14ac:dyDescent="0.25">
      <c r="A77" s="86"/>
      <c r="B77" s="52"/>
      <c r="C77" s="55"/>
      <c r="D77" s="55"/>
      <c r="E77" s="76"/>
      <c r="F77" s="64"/>
      <c r="G77" s="27">
        <v>0</v>
      </c>
      <c r="H77" s="27">
        <v>0</v>
      </c>
      <c r="I77" s="27">
        <v>0</v>
      </c>
      <c r="J77" s="29">
        <v>0</v>
      </c>
      <c r="K77" s="67"/>
    </row>
    <row r="78" spans="1:11" ht="19.5" customHeight="1" x14ac:dyDescent="0.25">
      <c r="A78" s="85" t="s">
        <v>49</v>
      </c>
      <c r="B78" s="50" t="s">
        <v>59</v>
      </c>
      <c r="C78" s="53">
        <v>2023</v>
      </c>
      <c r="D78" s="53" t="s">
        <v>31</v>
      </c>
      <c r="E78" s="74" t="s">
        <v>4</v>
      </c>
      <c r="F78" s="62">
        <f>SUM(G78:J81)</f>
        <v>279.89999999999998</v>
      </c>
      <c r="G78" s="27">
        <v>0</v>
      </c>
      <c r="H78" s="27">
        <v>0</v>
      </c>
      <c r="I78" s="27">
        <v>0</v>
      </c>
      <c r="J78" s="29">
        <v>0</v>
      </c>
      <c r="K78" s="65" t="s">
        <v>9</v>
      </c>
    </row>
    <row r="79" spans="1:11" ht="19.5" customHeight="1" x14ac:dyDescent="0.25">
      <c r="A79" s="86"/>
      <c r="B79" s="51"/>
      <c r="C79" s="54"/>
      <c r="D79" s="54"/>
      <c r="E79" s="75"/>
      <c r="F79" s="63"/>
      <c r="G79" s="27">
        <v>0</v>
      </c>
      <c r="H79" s="27">
        <v>0</v>
      </c>
      <c r="I79" s="27">
        <v>0</v>
      </c>
      <c r="J79" s="29">
        <v>0</v>
      </c>
      <c r="K79" s="66"/>
    </row>
    <row r="80" spans="1:11" ht="19.5" customHeight="1" x14ac:dyDescent="0.25">
      <c r="A80" s="86"/>
      <c r="B80" s="51"/>
      <c r="C80" s="54"/>
      <c r="D80" s="54"/>
      <c r="E80" s="75"/>
      <c r="F80" s="63"/>
      <c r="G80" s="27">
        <v>49.9</v>
      </c>
      <c r="H80" s="27">
        <v>100</v>
      </c>
      <c r="I80" s="27">
        <v>130</v>
      </c>
      <c r="J80" s="29">
        <v>0</v>
      </c>
      <c r="K80" s="66"/>
    </row>
    <row r="81" spans="1:13" ht="36" customHeight="1" x14ac:dyDescent="0.25">
      <c r="A81" s="88"/>
      <c r="B81" s="52"/>
      <c r="C81" s="55"/>
      <c r="D81" s="55"/>
      <c r="E81" s="76"/>
      <c r="F81" s="64"/>
      <c r="G81" s="27">
        <v>0</v>
      </c>
      <c r="H81" s="27">
        <v>0</v>
      </c>
      <c r="I81" s="27">
        <v>0</v>
      </c>
      <c r="J81" s="29">
        <v>0</v>
      </c>
      <c r="K81" s="67"/>
    </row>
    <row r="82" spans="1:13" ht="19.5" customHeight="1" x14ac:dyDescent="0.25">
      <c r="A82" s="85" t="s">
        <v>72</v>
      </c>
      <c r="B82" s="136" t="s">
        <v>60</v>
      </c>
      <c r="C82" s="74">
        <v>2023</v>
      </c>
      <c r="D82" s="74" t="s">
        <v>31</v>
      </c>
      <c r="E82" s="74" t="s">
        <v>4</v>
      </c>
      <c r="F82" s="68">
        <f>SUM(G82:J85)</f>
        <v>269.89999999999998</v>
      </c>
      <c r="G82" s="26">
        <v>0</v>
      </c>
      <c r="H82" s="26">
        <v>0</v>
      </c>
      <c r="I82" s="26">
        <v>0</v>
      </c>
      <c r="J82" s="28">
        <v>0</v>
      </c>
      <c r="K82" s="65" t="s">
        <v>9</v>
      </c>
    </row>
    <row r="83" spans="1:13" ht="19.5" customHeight="1" x14ac:dyDescent="0.25">
      <c r="A83" s="86"/>
      <c r="B83" s="137"/>
      <c r="C83" s="75"/>
      <c r="D83" s="75"/>
      <c r="E83" s="75"/>
      <c r="F83" s="69"/>
      <c r="G83" s="26">
        <v>0</v>
      </c>
      <c r="H83" s="26">
        <v>0</v>
      </c>
      <c r="I83" s="26">
        <v>0</v>
      </c>
      <c r="J83" s="28">
        <v>0</v>
      </c>
      <c r="K83" s="66"/>
    </row>
    <row r="84" spans="1:13" ht="19.5" customHeight="1" x14ac:dyDescent="0.25">
      <c r="A84" s="86"/>
      <c r="B84" s="137"/>
      <c r="C84" s="75"/>
      <c r="D84" s="75"/>
      <c r="E84" s="75"/>
      <c r="F84" s="69"/>
      <c r="G84" s="26">
        <v>49.9</v>
      </c>
      <c r="H84" s="26">
        <v>90</v>
      </c>
      <c r="I84" s="26">
        <v>130</v>
      </c>
      <c r="J84" s="28">
        <v>0</v>
      </c>
      <c r="K84" s="66"/>
    </row>
    <row r="85" spans="1:13" ht="104.25" customHeight="1" x14ac:dyDescent="0.25">
      <c r="A85" s="88"/>
      <c r="B85" s="138"/>
      <c r="C85" s="76"/>
      <c r="D85" s="76"/>
      <c r="E85" s="76"/>
      <c r="F85" s="70"/>
      <c r="G85" s="26">
        <v>0</v>
      </c>
      <c r="H85" s="26">
        <v>0</v>
      </c>
      <c r="I85" s="26">
        <v>0</v>
      </c>
      <c r="J85" s="28">
        <v>0</v>
      </c>
      <c r="K85" s="67"/>
    </row>
    <row r="86" spans="1:13" ht="15" customHeight="1" x14ac:dyDescent="0.25">
      <c r="A86" s="85"/>
      <c r="B86" s="139" t="s">
        <v>64</v>
      </c>
      <c r="C86" s="53"/>
      <c r="D86" s="56"/>
      <c r="E86" s="74"/>
      <c r="F86" s="133">
        <f>SUM(G86:J89)</f>
        <v>185078</v>
      </c>
      <c r="G86" s="45">
        <f t="shared" ref="G86:J87" si="0">SUM(G15+G19+G23+G27+G31+G35+G39+G46+G50+G54+G11)</f>
        <v>0</v>
      </c>
      <c r="H86" s="45">
        <f t="shared" si="0"/>
        <v>0</v>
      </c>
      <c r="I86" s="45">
        <f t="shared" si="0"/>
        <v>0</v>
      </c>
      <c r="J86" s="45">
        <f t="shared" si="0"/>
        <v>0</v>
      </c>
      <c r="K86" s="130" t="s">
        <v>28</v>
      </c>
    </row>
    <row r="87" spans="1:13" ht="15" customHeight="1" x14ac:dyDescent="0.25">
      <c r="A87" s="86"/>
      <c r="B87" s="140"/>
      <c r="C87" s="54"/>
      <c r="D87" s="57"/>
      <c r="E87" s="75"/>
      <c r="F87" s="134"/>
      <c r="G87" s="45">
        <f t="shared" si="0"/>
        <v>0</v>
      </c>
      <c r="H87" s="45">
        <f t="shared" si="0"/>
        <v>0</v>
      </c>
      <c r="I87" s="45">
        <f t="shared" si="0"/>
        <v>0</v>
      </c>
      <c r="J87" s="45">
        <f t="shared" si="0"/>
        <v>0</v>
      </c>
      <c r="K87" s="131"/>
    </row>
    <row r="88" spans="1:13" ht="15" customHeight="1" x14ac:dyDescent="0.25">
      <c r="A88" s="86"/>
      <c r="B88" s="140"/>
      <c r="C88" s="54"/>
      <c r="D88" s="57"/>
      <c r="E88" s="75"/>
      <c r="F88" s="134"/>
      <c r="G88" s="46">
        <f>G84+G80+G76+G72+G68+G64+G60+G52+G48+G41+G37+G33+G29+G25+G21+G17</f>
        <v>42882</v>
      </c>
      <c r="H88" s="45">
        <f>H84+H80+H72+H68+H64+H60+H52+H48+H41+H37+H33+H29+H25+H21+H17</f>
        <v>44188</v>
      </c>
      <c r="I88" s="45">
        <f>I84+I80+I76+I72+I68+I64+I60+I52+I48+I41+I37+I33+I29+I25+I21+I17</f>
        <v>47869</v>
      </c>
      <c r="J88" s="45">
        <f>J84+J80+J76+J72+J68+J64+J60+J52+J48+J41+J37+J33+J29+J25+J21+J17</f>
        <v>50139</v>
      </c>
      <c r="K88" s="131"/>
      <c r="M88" s="20"/>
    </row>
    <row r="89" spans="1:13" ht="22.5" customHeight="1" x14ac:dyDescent="0.25">
      <c r="A89" s="88"/>
      <c r="B89" s="141"/>
      <c r="C89" s="55"/>
      <c r="D89" s="58"/>
      <c r="E89" s="76"/>
      <c r="F89" s="135"/>
      <c r="G89" s="45">
        <f>SUM(G18+G22+G26+G30+G34+G38+G42+G49+G53+G57+G14)</f>
        <v>0</v>
      </c>
      <c r="H89" s="45">
        <f>SUM(H18+H22+H26+H30+H34+H38+H42+H49+H53+H57)</f>
        <v>0</v>
      </c>
      <c r="I89" s="45">
        <f>SUM(I18+I22+I26+I30+I34+I38+I42+I49+I53+I57)</f>
        <v>0</v>
      </c>
      <c r="J89" s="45">
        <f>SUM(J18+J22+J26+J30+J34+J38+J42+J49+J53+J57)</f>
        <v>0</v>
      </c>
      <c r="K89" s="13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73</v>
      </c>
      <c r="H94" s="24" t="s">
        <v>53</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 ref="K86:K89"/>
    <mergeCell ref="E86:E89"/>
    <mergeCell ref="F86:F89"/>
    <mergeCell ref="F78:F81"/>
    <mergeCell ref="K74:K77"/>
    <mergeCell ref="K78:K81"/>
    <mergeCell ref="E82:E85"/>
    <mergeCell ref="F82:F85"/>
    <mergeCell ref="K82:K85"/>
    <mergeCell ref="F74:F77"/>
    <mergeCell ref="K70:K73"/>
    <mergeCell ref="F62:F65"/>
    <mergeCell ref="K62:K65"/>
    <mergeCell ref="K58:K61"/>
    <mergeCell ref="K66:K69"/>
    <mergeCell ref="F58:F61"/>
    <mergeCell ref="E66:E69"/>
    <mergeCell ref="C66:C69"/>
    <mergeCell ref="F66:F69"/>
    <mergeCell ref="D62:D65"/>
    <mergeCell ref="E62:E65"/>
    <mergeCell ref="D66:D69"/>
    <mergeCell ref="F70:F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D7:D9"/>
    <mergeCell ref="C7:C9"/>
    <mergeCell ref="B7:B9"/>
    <mergeCell ref="C23:C26"/>
    <mergeCell ref="A35:A38"/>
    <mergeCell ref="A39:A42"/>
    <mergeCell ref="D39:D42"/>
    <mergeCell ref="D35:D38"/>
    <mergeCell ref="C35:C38"/>
    <mergeCell ref="C31:C34"/>
    <mergeCell ref="A19:A22"/>
    <mergeCell ref="D46:D49"/>
    <mergeCell ref="B39:B42"/>
    <mergeCell ref="B54:B57"/>
    <mergeCell ref="C46:C49"/>
    <mergeCell ref="A27:A30"/>
    <mergeCell ref="A46:A49"/>
    <mergeCell ref="B46:B49"/>
    <mergeCell ref="B50:B53"/>
    <mergeCell ref="A50:A53"/>
    <mergeCell ref="A54:A57"/>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2023-05-15T11:44:06Z</cp:lastPrinted>
  <dcterms:created xsi:type="dcterms:W3CDTF">2014-11-28T10:37:56Z</dcterms:created>
  <dcterms:modified xsi:type="dcterms:W3CDTF">2023-05-15T11:44:42Z</dcterms:modified>
</cp:coreProperties>
</file>